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S6" i="1" l="1" a="1"/>
  <c r="S6" i="1" s="1"/>
  <c r="S7" i="1" a="1"/>
  <c r="S7" i="1" s="1"/>
  <c r="L5" i="1" a="1"/>
  <c r="L5" i="1" s="1"/>
  <c r="M5" i="1" a="1"/>
  <c r="M5" i="1" s="1"/>
  <c r="N5" i="1" a="1"/>
  <c r="N5" i="1" s="1"/>
  <c r="O5" i="1" a="1"/>
  <c r="O5" i="1" s="1"/>
  <c r="P5" i="1" a="1"/>
  <c r="P5" i="1" s="1"/>
  <c r="N10" i="1" s="1" a="1"/>
  <c r="N10" i="1" s="1"/>
  <c r="Q5" i="1" a="1"/>
  <c r="Q5" i="1" s="1"/>
  <c r="R5" i="1" a="1"/>
  <c r="R5" i="1" s="1"/>
  <c r="L6" i="1" a="1"/>
  <c r="L6" i="1" s="1"/>
  <c r="M6" i="1" a="1"/>
  <c r="M6" i="1" s="1"/>
  <c r="N6" i="1" a="1"/>
  <c r="N6" i="1" s="1"/>
  <c r="O6" i="1" a="1"/>
  <c r="O6" i="1" s="1"/>
  <c r="P6" i="1" a="1"/>
  <c r="P6" i="1" s="1"/>
  <c r="Q6" i="1" a="1"/>
  <c r="Q6" i="1" s="1"/>
  <c r="R6" i="1" a="1"/>
  <c r="R6" i="1" s="1"/>
  <c r="L7" i="1" a="1"/>
  <c r="L7" i="1" s="1"/>
  <c r="M7" i="1" a="1"/>
  <c r="M7" i="1" s="1"/>
  <c r="N7" i="1" a="1"/>
  <c r="N7" i="1" s="1"/>
  <c r="O7" i="1" a="1"/>
  <c r="O7" i="1" s="1"/>
  <c r="P7" i="1" a="1"/>
  <c r="P7" i="1" s="1"/>
  <c r="Q7" i="1" a="1"/>
  <c r="Q7" i="1" s="1"/>
  <c r="R7" i="1" a="1"/>
  <c r="R7" i="1" s="1"/>
  <c r="S5" i="1" a="1"/>
  <c r="S5" i="1"/>
</calcChain>
</file>

<file path=xl/sharedStrings.xml><?xml version="1.0" encoding="utf-8"?>
<sst xmlns="http://schemas.openxmlformats.org/spreadsheetml/2006/main" count="44" uniqueCount="21">
  <si>
    <t>الوكلاء</t>
  </si>
  <si>
    <t>العنوان</t>
  </si>
  <si>
    <t>المواد</t>
  </si>
  <si>
    <t>الباركود</t>
  </si>
  <si>
    <t>أحمد</t>
  </si>
  <si>
    <t>البصرة</t>
  </si>
  <si>
    <t>ثلاجة</t>
  </si>
  <si>
    <t>محمد</t>
  </si>
  <si>
    <t>بغداد</t>
  </si>
  <si>
    <t>العدد</t>
  </si>
  <si>
    <t xml:space="preserve">باسم </t>
  </si>
  <si>
    <t>الجدول الاول</t>
  </si>
  <si>
    <t>الجدول الثاني</t>
  </si>
  <si>
    <t>باركود 1</t>
  </si>
  <si>
    <t>باركود 2</t>
  </si>
  <si>
    <t>باركود 3</t>
  </si>
  <si>
    <t>باركود 6</t>
  </si>
  <si>
    <t>باركود 5</t>
  </si>
  <si>
    <t>باركود 4</t>
  </si>
  <si>
    <t>باركود 7</t>
  </si>
  <si>
    <t>باركود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</si>
</sst>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368300</xdr:colOff>
      <xdr:row>16</xdr:row>
      <xdr:rowOff>57150</xdr:rowOff>
    </xdr:from>
    <xdr:to>
      <xdr:col>6</xdr:col>
      <xdr:colOff>606425</xdr:colOff>
      <xdr:row>18</xdr:row>
      <xdr:rowOff>104775</xdr:rowOff>
    </xdr:to>
    <xdr:sp macro="" textlink="">
      <xdr:nvSpPr>
        <xdr:cNvPr id="2" name="Rounded Rectangular Callout 1"/>
        <xdr:cNvSpPr/>
      </xdr:nvSpPr>
      <xdr:spPr>
        <a:xfrm>
          <a:off x="3416300" y="3003550"/>
          <a:ext cx="847725" cy="415925"/>
        </a:xfrm>
        <a:prstGeom prst="wedgeRoundRectCallout">
          <a:avLst>
            <a:gd name="adj1" fmla="val 148670"/>
            <a:gd name="adj2" fmla="val 141115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SA" sz="1100" b="1"/>
            <a:t>المعادلة هنا</a:t>
          </a:r>
          <a:r>
            <a:rPr lang="ar-SA" sz="1100" b="1" baseline="0"/>
            <a:t> </a:t>
          </a:r>
        </a:p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:U12"/>
  <sheetViews>
    <sheetView tabSelected="1" topLeftCell="D1" workbookViewId="0">
      <selection activeCell="M14" sqref="M14"/>
    </sheetView>
  </sheetViews>
  <sheetFormatPr defaultRowHeight="14.5" x14ac:dyDescent="0.35"/>
  <cols>
    <col min="7" max="7" width="9" bestFit="1" customWidth="1"/>
  </cols>
  <sheetData>
    <row r="3" spans="6:21" x14ac:dyDescent="0.35">
      <c r="F3" s="2" t="s">
        <v>11</v>
      </c>
      <c r="G3" s="2"/>
      <c r="H3" s="2"/>
      <c r="I3" s="2"/>
      <c r="J3" s="2"/>
      <c r="Q3" s="2" t="s">
        <v>12</v>
      </c>
      <c r="R3" s="2"/>
      <c r="S3" s="2"/>
      <c r="T3" s="2"/>
      <c r="U3" s="2"/>
    </row>
    <row r="4" spans="6:21" x14ac:dyDescent="0.35">
      <c r="F4" t="s">
        <v>9</v>
      </c>
      <c r="G4" t="s">
        <v>3</v>
      </c>
      <c r="H4" t="s">
        <v>2</v>
      </c>
      <c r="I4" t="s">
        <v>1</v>
      </c>
      <c r="J4" t="s">
        <v>0</v>
      </c>
      <c r="L4" t="s">
        <v>20</v>
      </c>
      <c r="M4" t="s">
        <v>19</v>
      </c>
      <c r="N4" t="s">
        <v>16</v>
      </c>
      <c r="O4" t="s">
        <v>17</v>
      </c>
      <c r="P4" t="s">
        <v>18</v>
      </c>
      <c r="Q4" t="s">
        <v>15</v>
      </c>
      <c r="R4" t="s">
        <v>14</v>
      </c>
      <c r="S4" t="s">
        <v>13</v>
      </c>
      <c r="T4" t="s">
        <v>2</v>
      </c>
      <c r="U4" t="s">
        <v>0</v>
      </c>
    </row>
    <row r="5" spans="6:21" x14ac:dyDescent="0.35">
      <c r="F5">
        <v>1</v>
      </c>
      <c r="G5">
        <v>50330203</v>
      </c>
      <c r="H5" t="s">
        <v>6</v>
      </c>
      <c r="I5" t="s">
        <v>5</v>
      </c>
      <c r="J5" t="s">
        <v>4</v>
      </c>
      <c r="L5" s="1" t="str">
        <f t="array" ref="L5">IF(COLUMNS(L$5:$S5)&gt;COUNTIF($J$5:$J$25,$U5),"",INDEX($G$5:$G$25,SMALL(IF($U5=$J$5:$J$25,ROW($G$5:$G$25)-ROW($G$5)+1,1000),COLUMNS(S$1:$Z1))))</f>
        <v/>
      </c>
      <c r="M5" s="1" t="str">
        <f t="array" ref="M5">IF(COLUMNS(M$5:$S5)&gt;COUNTIF($J$5:$J$25,$U5),"",INDEX($G$5:$G$25,SMALL(IF($U5=$J$5:$J$25,ROW($G$5:$G$25)-ROW($G$5)+1,1000),COLUMNS(T$1:$Z1))))</f>
        <v/>
      </c>
      <c r="N5" s="1" t="str">
        <f t="array" ref="N5">IF(COLUMNS(N$5:$S5)&gt;COUNTIF($J$5:$J$25,$U5),"",INDEX($G$5:$G$25,SMALL(IF($U5=$J$5:$J$25,ROW($G$5:$G$25)-ROW($G$5)+1,1000),COLUMNS(U$1:$Z1))))</f>
        <v/>
      </c>
      <c r="O5" s="1" t="str">
        <f t="array" ref="O5">IF(COLUMNS(O$5:$S5)&gt;COUNTIF($J$5:$J$25,$U5),"",INDEX($G$5:$G$25,SMALL(IF($U5=$J$5:$J$25,ROW($G$5:$G$25)-ROW($G$5)+1,1000),COLUMNS(V$1:$Z1))))</f>
        <v/>
      </c>
      <c r="P5" s="1">
        <f t="array" ref="P5">IF(COLUMNS(P$5:$S5)&gt;COUNTIF($J$5:$J$25,$U5),"",INDEX($G$5:$G$25,SMALL(IF($U5=$J$5:$J$25,ROW($G$5:$G$25)-ROW($G$5)+1,1000),COLUMNS(W$1:$Z1))))</f>
        <v>23423423</v>
      </c>
      <c r="Q5" s="1">
        <f t="array" ref="Q5">IF(COLUMNS(Q$5:$S5)&gt;COUNTIF($J$5:$J$25,$U5),"",INDEX($G$5:$G$25,SMALL(IF($U5=$J$5:$J$25,ROW($G$5:$G$25)-ROW($G$5)+1,1000),COLUMNS(X$1:$Z1))))</f>
        <v>23344566</v>
      </c>
      <c r="R5" s="1">
        <f t="array" ref="R5">IF(COLUMNS(R$5:$S5)&gt;COUNTIF($J$5:$J$25,$U5),"",INDEX($G$5:$G$25,SMALL(IF($U5=$J$5:$J$25,ROW($G$5:$G$25)-ROW($G$5)+1,1000),COLUMNS(Y$1:$Z1))))</f>
        <v>45344565</v>
      </c>
      <c r="S5" s="1">
        <f t="array" ref="S5">IF(COLUMNS($S$5:S5)&gt;COUNTIF($J$5:$J$25,$U5),"",INDEX($G$5:$G$25,SMALL(IF($U5=$J$5:$J$25,ROW($G$5:$G$25)-ROW($G$5)+1,1000),COLUMNS(Z$1:$Z1))))</f>
        <v>50330203</v>
      </c>
      <c r="T5" s="1"/>
      <c r="U5" t="s">
        <v>4</v>
      </c>
    </row>
    <row r="6" spans="6:21" x14ac:dyDescent="0.35">
      <c r="F6">
        <v>1</v>
      </c>
      <c r="G6">
        <v>45344565</v>
      </c>
      <c r="H6" t="s">
        <v>6</v>
      </c>
      <c r="I6" t="s">
        <v>5</v>
      </c>
      <c r="J6" t="s">
        <v>4</v>
      </c>
      <c r="L6" s="1" t="str">
        <f t="array" ref="L6">IF(COLUMNS(L$5:$S6)&gt;COUNTIF($J$5:$J$25,$U6),"",INDEX($G$5:$G$25,SMALL(IF($U6=$J$5:$J$25,ROW($G$5:$G$25)-ROW($G$5)+1,1000),COLUMNS(S$1:$Z2))))</f>
        <v/>
      </c>
      <c r="M6" s="1" t="str">
        <f t="array" ref="M6">IF(COLUMNS(M$5:$S6)&gt;COUNTIF($J$5:$J$25,$U6),"",INDEX($G$5:$G$25,SMALL(IF($U6=$J$5:$J$25,ROW($G$5:$G$25)-ROW($G$5)+1,1000),COLUMNS(T$1:$Z2))))</f>
        <v/>
      </c>
      <c r="N6" s="1" t="str">
        <f t="array" ref="N6">IF(COLUMNS(N$5:$S6)&gt;COUNTIF($J$5:$J$25,$U6),"",INDEX($G$5:$G$25,SMALL(IF($U6=$J$5:$J$25,ROW($G$5:$G$25)-ROW($G$5)+1,1000),COLUMNS(U$1:$Z2))))</f>
        <v/>
      </c>
      <c r="O6" s="1" t="str">
        <f t="array" ref="O6">IF(COLUMNS(O$5:$S6)&gt;COUNTIF($J$5:$J$25,$U6),"",INDEX($G$5:$G$25,SMALL(IF($U6=$J$5:$J$25,ROW($G$5:$G$25)-ROW($G$5)+1,1000),COLUMNS(V$1:$Z2))))</f>
        <v/>
      </c>
      <c r="P6" s="1" t="str">
        <f t="array" ref="P6">IF(COLUMNS(P$5:$S6)&gt;COUNTIF($J$5:$J$25,$U6),"",INDEX($G$5:$G$25,SMALL(IF($U6=$J$5:$J$25,ROW($G$5:$G$25)-ROW($G$5)+1,1000),COLUMNS(W$1:$Z2))))</f>
        <v/>
      </c>
      <c r="Q6" s="1" t="str">
        <f t="array" ref="Q6">IF(COLUMNS(Q$5:$S6)&gt;COUNTIF($J$5:$J$25,$U6),"",INDEX($G$5:$G$25,SMALL(IF($U6=$J$5:$J$25,ROW($G$5:$G$25)-ROW($G$5)+1,1000),COLUMNS(X$1:$Z2))))</f>
        <v/>
      </c>
      <c r="R6" s="1">
        <f t="array" ref="R6">IF(COLUMNS(R$5:$S6)&gt;COUNTIF($J$5:$J$25,$U6),"",INDEX($G$5:$G$25,SMALL(IF($U6=$J$5:$J$25,ROW($G$5:$G$25)-ROW($G$5)+1,1000),COLUMNS(Y$1:$Z2))))</f>
        <v>34334556</v>
      </c>
      <c r="S6" s="1">
        <f t="array" ref="S6">IF(COLUMNS($S$5:S6)&gt;COUNTIF($J$5:$J$25,$U6),"",INDEX($G$5:$G$25,SMALL(IF($U6=$J$5:$J$25,ROW($G$5:$G$25)-ROW($G$5)+1,1000),COLUMNS(Z$1:$Z2))))</f>
        <v>45344564</v>
      </c>
      <c r="T6" s="1"/>
      <c r="U6" t="s">
        <v>7</v>
      </c>
    </row>
    <row r="7" spans="6:21" x14ac:dyDescent="0.35">
      <c r="F7">
        <v>1</v>
      </c>
      <c r="G7">
        <v>45344564</v>
      </c>
      <c r="H7" t="s">
        <v>6</v>
      </c>
      <c r="I7" t="s">
        <v>8</v>
      </c>
      <c r="J7" t="s">
        <v>7</v>
      </c>
      <c r="L7" s="1" t="str">
        <f t="array" ref="L7">IF(COLUMNS(L$5:$S7)&gt;COUNTIF($J$5:$J$25,$U7),"",INDEX($G$5:$G$25,SMALL(IF($U7=$J$5:$J$25,ROW($G$5:$G$25)-ROW($G$5)+1,1000),COLUMNS(S$1:$Z3))))</f>
        <v/>
      </c>
      <c r="M7" s="1" t="str">
        <f t="array" ref="M7">IF(COLUMNS(M$5:$S7)&gt;COUNTIF($J$5:$J$25,$U7),"",INDEX($G$5:$G$25,SMALL(IF($U7=$J$5:$J$25,ROW($G$5:$G$25)-ROW($G$5)+1,1000),COLUMNS(T$1:$Z3))))</f>
        <v/>
      </c>
      <c r="N7" s="1" t="str">
        <f t="array" ref="N7">IF(COLUMNS(N$5:$S7)&gt;COUNTIF($J$5:$J$25,$U7),"",INDEX($G$5:$G$25,SMALL(IF($U7=$J$5:$J$25,ROW($G$5:$G$25)-ROW($G$5)+1,1000),COLUMNS(U$1:$Z3))))</f>
        <v/>
      </c>
      <c r="O7" s="1" t="str">
        <f t="array" ref="O7">IF(COLUMNS(O$5:$S7)&gt;COUNTIF($J$5:$J$25,$U7),"",INDEX($G$5:$G$25,SMALL(IF($U7=$J$5:$J$25,ROW($G$5:$G$25)-ROW($G$5)+1,1000),COLUMNS(V$1:$Z3))))</f>
        <v/>
      </c>
      <c r="P7" s="1" t="str">
        <f t="array" ref="P7">IF(COLUMNS(P$5:$S7)&gt;COUNTIF($J$5:$J$25,$U7),"",INDEX($G$5:$G$25,SMALL(IF($U7=$J$5:$J$25,ROW($G$5:$G$25)-ROW($G$5)+1,1000),COLUMNS(W$1:$Z3))))</f>
        <v/>
      </c>
      <c r="Q7" s="1" t="str">
        <f t="array" ref="Q7">IF(COLUMNS(Q$5:$S7)&gt;COUNTIF($J$5:$J$25,$U7),"",INDEX($G$5:$G$25,SMALL(IF($U7=$J$5:$J$25,ROW($G$5:$G$25)-ROW($G$5)+1,1000),COLUMNS(X$1:$Z3))))</f>
        <v/>
      </c>
      <c r="R7" s="1">
        <f t="array" ref="R7">IF(COLUMNS(R$5:$S7)&gt;COUNTIF($J$5:$J$25,$U7),"",INDEX($G$5:$G$25,SMALL(IF($U7=$J$5:$J$25,ROW($G$5:$G$25)-ROW($G$5)+1,1000),COLUMNS(Y$1:$Z3))))</f>
        <v>22234556</v>
      </c>
      <c r="S7" s="1">
        <f t="array" ref="S7">IF(COLUMNS($S$5:S7)&gt;COUNTIF($J$5:$J$25,$U7),"",INDEX($G$5:$G$25,SMALL(IF($U7=$J$5:$J$25,ROW($G$5:$G$25)-ROW($G$5)+1,1000),COLUMNS(Z$1:$Z3))))</f>
        <v>2223344</v>
      </c>
      <c r="T7" s="1"/>
      <c r="U7" t="s">
        <v>10</v>
      </c>
    </row>
    <row r="8" spans="6:21" x14ac:dyDescent="0.35">
      <c r="F8">
        <v>1</v>
      </c>
      <c r="G8">
        <v>34334556</v>
      </c>
      <c r="H8" t="s">
        <v>6</v>
      </c>
      <c r="I8" t="s">
        <v>8</v>
      </c>
      <c r="J8" t="s">
        <v>7</v>
      </c>
    </row>
    <row r="9" spans="6:21" x14ac:dyDescent="0.35">
      <c r="F9">
        <v>1</v>
      </c>
      <c r="G9">
        <v>2223344</v>
      </c>
      <c r="H9" t="s">
        <v>6</v>
      </c>
      <c r="I9" t="s">
        <v>8</v>
      </c>
      <c r="J9" t="s">
        <v>10</v>
      </c>
    </row>
    <row r="10" spans="6:21" x14ac:dyDescent="0.35">
      <c r="F10">
        <v>1</v>
      </c>
      <c r="G10">
        <v>22234556</v>
      </c>
      <c r="H10" t="s">
        <v>6</v>
      </c>
      <c r="I10" t="s">
        <v>8</v>
      </c>
      <c r="J10" t="s">
        <v>10</v>
      </c>
      <c r="N10" t="str">
        <f t="array" ref="N10">IF(COLUMNS(N$1:$S1)&gt;COUNTIF($J$5:$J$12,P$5),"",INDEX($G$5:$G$12,SMALL(IF($U5=$J$5:$J$12,ROW($G$5:$G$12)-ROW($G$5)+1,1000),COLUMNS(N$1:$S1))))</f>
        <v/>
      </c>
    </row>
    <row r="11" spans="6:21" x14ac:dyDescent="0.35">
      <c r="F11">
        <v>1</v>
      </c>
      <c r="G11">
        <v>23344566</v>
      </c>
      <c r="H11" t="s">
        <v>6</v>
      </c>
      <c r="I11" t="s">
        <v>5</v>
      </c>
      <c r="J11" t="s">
        <v>4</v>
      </c>
    </row>
    <row r="12" spans="6:21" x14ac:dyDescent="0.35">
      <c r="F12">
        <v>1</v>
      </c>
      <c r="G12">
        <v>23423423</v>
      </c>
      <c r="H12" t="s">
        <v>6</v>
      </c>
      <c r="I12" t="s">
        <v>5</v>
      </c>
      <c r="J12" t="s">
        <v>4</v>
      </c>
    </row>
  </sheetData>
  <mergeCells count="2">
    <mergeCell ref="F3:J3"/>
    <mergeCell ref="Q3:U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2016-06-07T18:33:14Z</dcterms:modified>
</cp:coreProperties>
</file>